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Лист1!$A$10:$H$51</definedName>
    <definedName name="_xlnm.Print_Area" localSheetId="0">Лист1!$A$2:$H$52</definedName>
  </definedNames>
  <calcPr calcId="152511"/>
</workbook>
</file>

<file path=xl/calcChain.xml><?xml version="1.0" encoding="utf-8"?>
<calcChain xmlns="http://schemas.openxmlformats.org/spreadsheetml/2006/main">
  <c r="E47" i="1" l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47" i="1" l="1"/>
  <c r="C48" i="1"/>
</calcChain>
</file>

<file path=xl/sharedStrings.xml><?xml version="1.0" encoding="utf-8"?>
<sst xmlns="http://schemas.openxmlformats.org/spreadsheetml/2006/main" count="124" uniqueCount="61">
  <si>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</si>
  <si>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</si>
  <si>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</si>
  <si>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</si>
  <si>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</si>
  <si>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</si>
  <si>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</si>
  <si>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</si>
  <si>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</si>
  <si>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</si>
  <si>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</si>
  <si>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</si>
  <si>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</si>
  <si>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</si>
  <si>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</si>
  <si>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</si>
  <si>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</si>
  <si>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</si>
  <si>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Наименование Товара</t>
  </si>
  <si>
    <t>руб. без НДС (НДС исчисляется налоговым агентом).</t>
  </si>
  <si>
    <t>Территория АО ННК (446214, г.Новокуйбышевск)</t>
  </si>
  <si>
    <t>ЦРВ Абдулино</t>
  </si>
  <si>
    <t>ВЧДР Рыбное</t>
  </si>
  <si>
    <t>Склад ответственного хранения Продавца</t>
  </si>
  <si>
    <t>Количество (расчетный вес)</t>
  </si>
  <si>
    <t xml:space="preserve">Итого, руб. без НДС </t>
  </si>
  <si>
    <t>Лом черных металлов 5А</t>
  </si>
  <si>
    <t>т.</t>
  </si>
  <si>
    <t>В течение 7 рабочих дней с момента поступления 100 % предварительной оплаты за ТМЦ на расчетный счет Продавца.</t>
  </si>
  <si>
    <t>ВЧДЭ Рязань</t>
  </si>
  <si>
    <t>ВЧДЭ Бекасово</t>
  </si>
  <si>
    <t>ВКМ Сервис г. Рузаевка</t>
  </si>
  <si>
    <t>Лом черных металлов 3А</t>
  </si>
  <si>
    <t xml:space="preserve">ВРД Тольятти </t>
  </si>
  <si>
    <t>ВЧДР Астрахань</t>
  </si>
  <si>
    <t>ВЧДР Бензин</t>
  </si>
  <si>
    <t>ВЧДР Кавказская</t>
  </si>
  <si>
    <t>ВЧДР Кинель</t>
  </si>
  <si>
    <t>ВЧДР Ульяновск</t>
  </si>
  <si>
    <t>ВЧДР Ярославль</t>
  </si>
  <si>
    <t>ВЧДЭ Батайск (ТОР Батайск)</t>
  </si>
  <si>
    <t>ВЧДЭ Батайск (ТОР Лихая)</t>
  </si>
  <si>
    <t>ВЧДЭ Батайск (ТОР Марцево)</t>
  </si>
  <si>
    <t>ВЧДЭ Краснодар (пункт ТОР Разъезд 9 км)</t>
  </si>
  <si>
    <t>ВЧДЭ Краснодар (пункт ТОР Тихорецк)</t>
  </si>
  <si>
    <t>ВЧДЭ Минеральные Воды</t>
  </si>
  <si>
    <t>РВД Лиски</t>
  </si>
  <si>
    <t xml:space="preserve">Оренбургская обл., Новосергиевский р-н, п.Новосергиевка, ул.Угольная, д1                                                                    </t>
  </si>
  <si>
    <t>Лом и отходы чугунные 17А</t>
  </si>
  <si>
    <t>Лом тепловозных радиаторных секций (типов и аналогов ТЭ3.02.003 и ТЭ3.02.005) в сборе медно-латунные</t>
  </si>
  <si>
    <t>Лом тепловозных радиаторных секций (типов и аналогов ФТЛВ.387581.112,  ФТЛВ.387581.114) в сборе медно-алюминиевые</t>
  </si>
  <si>
    <t>Лом цветных металлов (алюминий)</t>
  </si>
  <si>
    <t>Лом цветных металлов(латунь)</t>
  </si>
  <si>
    <t>Территория АО КНПЗ (443004, г.Самара, ул.Грозненская, 25)</t>
  </si>
  <si>
    <t>Лом черных металлов 2А</t>
  </si>
  <si>
    <t>Территория АО НКНПЗ (446207, г.Новокуйбышевск)</t>
  </si>
  <si>
    <t>ИТОГО: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</si>
  <si>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99.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</si>
  <si>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99, а именно:</t>
  </si>
  <si>
    <t xml:space="preserve"> 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</si>
  <si>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апрель 2022 г. – июнь 2022 г.;
- срок действия данной заявки - до 18:00 (мск)   30.06.2022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</si>
</sst>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3" xfId="0" applyFont="1" applyBorder="1"/>
    <xf numFmtId="14" fontId="4" fillId="0" borderId="3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50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52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5"/>
  <sheetViews>
    <sheetView tabSelected="1" zoomScale="80" zoomScaleNormal="80" zoomScaleSheetLayoutView="70" workbookViewId="0">
      <selection activeCell="A50" sqref="A50:H50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9" width="9.140625" style="1"/>
    <col min="10" max="10" width="9.140625" style="1" customWidth="1"/>
    <col min="11" max="16384" width="9.140625" style="1"/>
  </cols>
  <sheetData>
    <row r="1" spans="1:9" x14ac:dyDescent="0.25">
      <c r="H1" s="35" t="s">
        <v>15</v>
      </c>
    </row>
    <row r="2" spans="1:9" ht="32.25" customHeight="1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9" s="6" customFormat="1" ht="26.25" x14ac:dyDescent="0.25">
      <c r="A3" s="3" t="s">
        <v>2</v>
      </c>
      <c r="B3" s="3"/>
      <c r="C3" s="3"/>
      <c r="D3" s="3"/>
      <c r="E3" s="3"/>
      <c r="H3" s="17" t="s">
        <v>5</v>
      </c>
      <c r="I3" s="5"/>
    </row>
    <row r="4" spans="1:9" s="6" customFormat="1" ht="21.75" customHeight="1" x14ac:dyDescent="0.3">
      <c r="A4" s="56" t="s">
        <v>7</v>
      </c>
      <c r="B4" s="56"/>
      <c r="C4" s="56"/>
      <c r="D4" s="56"/>
      <c r="E4" s="56"/>
      <c r="F4" s="56"/>
      <c r="G4" s="56"/>
      <c r="H4" s="56"/>
      <c r="I4" s="5"/>
    </row>
    <row r="5" spans="1:9" s="6" customFormat="1" ht="12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"/>
    </row>
    <row r="6" spans="1:9" s="4" customFormat="1" ht="17.25" customHeight="1" x14ac:dyDescent="0.25">
      <c r="A6" s="54" t="s">
        <v>57</v>
      </c>
      <c r="B6" s="54"/>
      <c r="C6" s="54"/>
      <c r="D6" s="54"/>
      <c r="E6" s="54"/>
      <c r="F6" s="54"/>
      <c r="G6" s="54"/>
      <c r="H6" s="54"/>
      <c r="I6" s="7"/>
    </row>
    <row r="7" spans="1:9" s="8" customFormat="1" ht="9" customHeight="1" x14ac:dyDescent="0.25"/>
    <row r="8" spans="1:9" s="10" customFormat="1" ht="48.75" customHeight="1" x14ac:dyDescent="0.25">
      <c r="A8" s="53" t="s">
        <v>58</v>
      </c>
      <c r="B8" s="53"/>
      <c r="C8" s="53"/>
      <c r="D8" s="53"/>
      <c r="E8" s="53"/>
      <c r="F8" s="53"/>
      <c r="G8" s="53"/>
      <c r="H8" s="53"/>
    </row>
    <row r="9" spans="1:9" s="2" customFormat="1" ht="81" customHeight="1" x14ac:dyDescent="0.25">
      <c r="A9" s="13" t="s">
        <v>0</v>
      </c>
      <c r="B9" s="13" t="s">
        <v>23</v>
      </c>
      <c r="C9" s="13" t="s">
        <v>18</v>
      </c>
      <c r="D9" s="13" t="s">
        <v>4</v>
      </c>
      <c r="E9" s="13" t="s">
        <v>24</v>
      </c>
      <c r="F9" s="18" t="s">
        <v>17</v>
      </c>
      <c r="G9" s="14" t="s">
        <v>25</v>
      </c>
      <c r="H9" s="13" t="s">
        <v>1</v>
      </c>
    </row>
    <row r="10" spans="1:9" s="12" customFormat="1" ht="14.25" customHeight="1" thickBot="1" x14ac:dyDescent="0.25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10</v>
      </c>
    </row>
    <row r="11" spans="1:9" s="9" customFormat="1" ht="29.25" customHeight="1" x14ac:dyDescent="0.25">
      <c r="A11" s="37">
        <v>1</v>
      </c>
      <c r="B11" s="38" t="s">
        <v>22</v>
      </c>
      <c r="C11" s="39" t="s">
        <v>26</v>
      </c>
      <c r="D11" s="40" t="s">
        <v>27</v>
      </c>
      <c r="E11" s="37">
        <v>0.39600000000000002</v>
      </c>
      <c r="F11" s="41"/>
      <c r="G11" s="42">
        <f>E11*F11</f>
        <v>0</v>
      </c>
      <c r="H11" s="57" t="s">
        <v>28</v>
      </c>
    </row>
    <row r="12" spans="1:9" s="9" customFormat="1" ht="29.25" customHeight="1" x14ac:dyDescent="0.25">
      <c r="A12" s="37">
        <v>2</v>
      </c>
      <c r="B12" s="43" t="s">
        <v>29</v>
      </c>
      <c r="C12" s="39" t="s">
        <v>26</v>
      </c>
      <c r="D12" s="40" t="s">
        <v>27</v>
      </c>
      <c r="E12" s="37">
        <v>0.35</v>
      </c>
      <c r="F12" s="41"/>
      <c r="G12" s="42">
        <f t="shared" ref="G12:G46" si="0">E12*F12</f>
        <v>0</v>
      </c>
      <c r="H12" s="57"/>
    </row>
    <row r="13" spans="1:9" s="9" customFormat="1" ht="29.25" customHeight="1" x14ac:dyDescent="0.25">
      <c r="A13" s="44">
        <v>3</v>
      </c>
      <c r="B13" s="43" t="s">
        <v>30</v>
      </c>
      <c r="C13" s="39" t="s">
        <v>26</v>
      </c>
      <c r="D13" s="45" t="s">
        <v>27</v>
      </c>
      <c r="E13" s="44">
        <v>0.39600000000000002</v>
      </c>
      <c r="F13" s="41"/>
      <c r="G13" s="42">
        <f t="shared" si="0"/>
        <v>0</v>
      </c>
      <c r="H13" s="57"/>
    </row>
    <row r="14" spans="1:9" s="9" customFormat="1" ht="29.25" customHeight="1" x14ac:dyDescent="0.25">
      <c r="A14" s="37">
        <v>4</v>
      </c>
      <c r="B14" s="58" t="s">
        <v>31</v>
      </c>
      <c r="C14" s="39" t="s">
        <v>26</v>
      </c>
      <c r="D14" s="40" t="s">
        <v>27</v>
      </c>
      <c r="E14" s="37">
        <v>10.811999999999999</v>
      </c>
      <c r="F14" s="41"/>
      <c r="G14" s="42">
        <f t="shared" si="0"/>
        <v>0</v>
      </c>
      <c r="H14" s="57"/>
    </row>
    <row r="15" spans="1:9" s="9" customFormat="1" ht="29.25" customHeight="1" x14ac:dyDescent="0.25">
      <c r="A15" s="37">
        <v>5</v>
      </c>
      <c r="B15" s="58"/>
      <c r="C15" s="39" t="s">
        <v>32</v>
      </c>
      <c r="D15" s="40" t="s">
        <v>27</v>
      </c>
      <c r="E15" s="37">
        <v>0.82499999999999996</v>
      </c>
      <c r="F15" s="41"/>
      <c r="G15" s="42">
        <f t="shared" si="0"/>
        <v>0</v>
      </c>
      <c r="H15" s="57"/>
    </row>
    <row r="16" spans="1:9" s="9" customFormat="1" ht="29.25" customHeight="1" x14ac:dyDescent="0.25">
      <c r="A16" s="44">
        <v>6</v>
      </c>
      <c r="B16" s="58" t="s">
        <v>33</v>
      </c>
      <c r="C16" s="39" t="s">
        <v>26</v>
      </c>
      <c r="D16" s="40" t="s">
        <v>27</v>
      </c>
      <c r="E16" s="37">
        <v>9.6720000000000006</v>
      </c>
      <c r="F16" s="41"/>
      <c r="G16" s="42">
        <f t="shared" si="0"/>
        <v>0</v>
      </c>
      <c r="H16" s="57"/>
    </row>
    <row r="17" spans="1:13" s="9" customFormat="1" ht="29.25" customHeight="1" x14ac:dyDescent="0.25">
      <c r="A17" s="37">
        <v>7</v>
      </c>
      <c r="B17" s="58"/>
      <c r="C17" s="39" t="s">
        <v>32</v>
      </c>
      <c r="D17" s="40" t="s">
        <v>27</v>
      </c>
      <c r="E17" s="37">
        <v>3.0089999999999999</v>
      </c>
      <c r="F17" s="41"/>
      <c r="G17" s="42">
        <f t="shared" si="0"/>
        <v>0</v>
      </c>
      <c r="H17" s="57"/>
      <c r="M17" s="9" t="s">
        <v>59</v>
      </c>
    </row>
    <row r="18" spans="1:13" s="9" customFormat="1" ht="29.25" customHeight="1" x14ac:dyDescent="0.25">
      <c r="A18" s="37">
        <v>8</v>
      </c>
      <c r="B18" s="46" t="s">
        <v>34</v>
      </c>
      <c r="C18" s="39" t="s">
        <v>26</v>
      </c>
      <c r="D18" s="40" t="s">
        <v>27</v>
      </c>
      <c r="E18" s="37">
        <v>0.39600000000000002</v>
      </c>
      <c r="F18" s="41"/>
      <c r="G18" s="42">
        <f t="shared" si="0"/>
        <v>0</v>
      </c>
      <c r="H18" s="57"/>
    </row>
    <row r="19" spans="1:13" s="9" customFormat="1" ht="29.25" customHeight="1" x14ac:dyDescent="0.25">
      <c r="A19" s="44">
        <v>9</v>
      </c>
      <c r="B19" s="58" t="s">
        <v>35</v>
      </c>
      <c r="C19" s="39" t="s">
        <v>26</v>
      </c>
      <c r="D19" s="40" t="s">
        <v>27</v>
      </c>
      <c r="E19" s="37">
        <v>0.39600000000000002</v>
      </c>
      <c r="F19" s="41"/>
      <c r="G19" s="42">
        <f t="shared" si="0"/>
        <v>0</v>
      </c>
      <c r="H19" s="57"/>
    </row>
    <row r="20" spans="1:13" s="9" customFormat="1" ht="29.25" customHeight="1" x14ac:dyDescent="0.25">
      <c r="A20" s="37">
        <v>10</v>
      </c>
      <c r="B20" s="58"/>
      <c r="C20" s="39" t="s">
        <v>32</v>
      </c>
      <c r="D20" s="40" t="s">
        <v>27</v>
      </c>
      <c r="E20" s="37">
        <v>0.214</v>
      </c>
      <c r="F20" s="41"/>
      <c r="G20" s="42">
        <f t="shared" si="0"/>
        <v>0</v>
      </c>
      <c r="H20" s="57"/>
    </row>
    <row r="21" spans="1:13" s="9" customFormat="1" ht="29.25" customHeight="1" x14ac:dyDescent="0.25">
      <c r="A21" s="37">
        <v>11</v>
      </c>
      <c r="B21" s="46" t="s">
        <v>36</v>
      </c>
      <c r="C21" s="39" t="s">
        <v>26</v>
      </c>
      <c r="D21" s="40" t="s">
        <v>27</v>
      </c>
      <c r="E21" s="37">
        <v>1.4279999999999999</v>
      </c>
      <c r="F21" s="41"/>
      <c r="G21" s="42">
        <f t="shared" si="0"/>
        <v>0</v>
      </c>
      <c r="H21" s="57"/>
    </row>
    <row r="22" spans="1:13" s="9" customFormat="1" ht="29.25" customHeight="1" x14ac:dyDescent="0.25">
      <c r="A22" s="44">
        <v>12</v>
      </c>
      <c r="B22" s="58" t="s">
        <v>37</v>
      </c>
      <c r="C22" s="39" t="s">
        <v>26</v>
      </c>
      <c r="D22" s="40" t="s">
        <v>27</v>
      </c>
      <c r="E22" s="37">
        <v>15.576000000000001</v>
      </c>
      <c r="F22" s="41"/>
      <c r="G22" s="42">
        <f t="shared" si="0"/>
        <v>0</v>
      </c>
      <c r="H22" s="57"/>
    </row>
    <row r="23" spans="1:13" s="9" customFormat="1" ht="29.25" customHeight="1" x14ac:dyDescent="0.25">
      <c r="A23" s="37">
        <v>13</v>
      </c>
      <c r="B23" s="58"/>
      <c r="C23" s="39" t="s">
        <v>32</v>
      </c>
      <c r="D23" s="40" t="s">
        <v>27</v>
      </c>
      <c r="E23" s="37">
        <v>1.94</v>
      </c>
      <c r="F23" s="41"/>
      <c r="G23" s="42">
        <f t="shared" si="0"/>
        <v>0</v>
      </c>
      <c r="H23" s="57"/>
    </row>
    <row r="24" spans="1:13" s="9" customFormat="1" ht="29.25" customHeight="1" x14ac:dyDescent="0.25">
      <c r="A24" s="37">
        <v>14</v>
      </c>
      <c r="B24" s="46" t="s">
        <v>38</v>
      </c>
      <c r="C24" s="39" t="s">
        <v>32</v>
      </c>
      <c r="D24" s="40" t="s">
        <v>27</v>
      </c>
      <c r="E24" s="37">
        <v>10.864000000000001</v>
      </c>
      <c r="F24" s="41"/>
      <c r="G24" s="42">
        <f t="shared" si="0"/>
        <v>0</v>
      </c>
      <c r="H24" s="57"/>
    </row>
    <row r="25" spans="1:13" s="9" customFormat="1" ht="29.25" customHeight="1" x14ac:dyDescent="0.25">
      <c r="A25" s="44">
        <v>15</v>
      </c>
      <c r="B25" s="46" t="s">
        <v>39</v>
      </c>
      <c r="C25" s="39" t="s">
        <v>26</v>
      </c>
      <c r="D25" s="40" t="s">
        <v>27</v>
      </c>
      <c r="E25" s="37">
        <v>0.39600000000000002</v>
      </c>
      <c r="F25" s="41"/>
      <c r="G25" s="42">
        <f t="shared" si="0"/>
        <v>0</v>
      </c>
      <c r="H25" s="57"/>
    </row>
    <row r="26" spans="1:13" s="9" customFormat="1" ht="29.25" customHeight="1" x14ac:dyDescent="0.25">
      <c r="A26" s="37">
        <v>16</v>
      </c>
      <c r="B26" s="46" t="s">
        <v>40</v>
      </c>
      <c r="C26" s="39" t="s">
        <v>26</v>
      </c>
      <c r="D26" s="40" t="s">
        <v>27</v>
      </c>
      <c r="E26" s="37">
        <v>0.51600000000000001</v>
      </c>
      <c r="F26" s="41"/>
      <c r="G26" s="42">
        <f t="shared" si="0"/>
        <v>0</v>
      </c>
      <c r="H26" s="57"/>
    </row>
    <row r="27" spans="1:13" s="9" customFormat="1" ht="29.25" customHeight="1" x14ac:dyDescent="0.25">
      <c r="A27" s="37">
        <v>17</v>
      </c>
      <c r="B27" s="46" t="s">
        <v>41</v>
      </c>
      <c r="C27" s="39" t="s">
        <v>26</v>
      </c>
      <c r="D27" s="40" t="s">
        <v>27</v>
      </c>
      <c r="E27" s="37">
        <v>0.51600000000000001</v>
      </c>
      <c r="F27" s="41"/>
      <c r="G27" s="42">
        <f t="shared" si="0"/>
        <v>0</v>
      </c>
      <c r="H27" s="57"/>
    </row>
    <row r="28" spans="1:13" s="9" customFormat="1" ht="29.25" customHeight="1" x14ac:dyDescent="0.25">
      <c r="A28" s="44">
        <v>18</v>
      </c>
      <c r="B28" s="46" t="s">
        <v>42</v>
      </c>
      <c r="C28" s="39" t="s">
        <v>32</v>
      </c>
      <c r="D28" s="40" t="s">
        <v>27</v>
      </c>
      <c r="E28" s="37">
        <v>0.214</v>
      </c>
      <c r="F28" s="41"/>
      <c r="G28" s="42">
        <f t="shared" si="0"/>
        <v>0</v>
      </c>
      <c r="H28" s="57"/>
    </row>
    <row r="29" spans="1:13" s="9" customFormat="1" ht="29.25" customHeight="1" x14ac:dyDescent="0.25">
      <c r="A29" s="37">
        <v>19</v>
      </c>
      <c r="B29" s="46" t="s">
        <v>43</v>
      </c>
      <c r="C29" s="39" t="s">
        <v>26</v>
      </c>
      <c r="D29" s="40" t="s">
        <v>27</v>
      </c>
      <c r="E29" s="37">
        <v>2.0640000000000001</v>
      </c>
      <c r="F29" s="41"/>
      <c r="G29" s="42">
        <f t="shared" si="0"/>
        <v>0</v>
      </c>
      <c r="H29" s="57"/>
    </row>
    <row r="30" spans="1:13" s="9" customFormat="1" ht="29.25" customHeight="1" x14ac:dyDescent="0.25">
      <c r="A30" s="37">
        <v>20</v>
      </c>
      <c r="B30" s="46" t="s">
        <v>44</v>
      </c>
      <c r="C30" s="39" t="s">
        <v>26</v>
      </c>
      <c r="D30" s="40" t="s">
        <v>27</v>
      </c>
      <c r="E30" s="37">
        <v>0.39600000000000002</v>
      </c>
      <c r="F30" s="41"/>
      <c r="G30" s="42">
        <f t="shared" si="0"/>
        <v>0</v>
      </c>
      <c r="H30" s="57"/>
    </row>
    <row r="31" spans="1:13" s="9" customFormat="1" ht="29.25" customHeight="1" x14ac:dyDescent="0.25">
      <c r="A31" s="44">
        <v>21</v>
      </c>
      <c r="B31" s="46" t="s">
        <v>45</v>
      </c>
      <c r="C31" s="39" t="s">
        <v>26</v>
      </c>
      <c r="D31" s="40" t="s">
        <v>27</v>
      </c>
      <c r="E31" s="37">
        <v>0.51600000000000001</v>
      </c>
      <c r="F31" s="41"/>
      <c r="G31" s="42">
        <f t="shared" si="0"/>
        <v>0</v>
      </c>
      <c r="H31" s="57"/>
    </row>
    <row r="32" spans="1:13" s="9" customFormat="1" ht="29.25" customHeight="1" x14ac:dyDescent="0.25">
      <c r="A32" s="37">
        <v>22</v>
      </c>
      <c r="B32" s="46" t="s">
        <v>46</v>
      </c>
      <c r="C32" s="39" t="s">
        <v>26</v>
      </c>
      <c r="D32" s="40" t="s">
        <v>27</v>
      </c>
      <c r="E32" s="37">
        <v>0.39600000000000002</v>
      </c>
      <c r="F32" s="41"/>
      <c r="G32" s="42">
        <f t="shared" si="0"/>
        <v>0</v>
      </c>
      <c r="H32" s="57"/>
    </row>
    <row r="33" spans="1:8" s="9" customFormat="1" ht="29.25" customHeight="1" x14ac:dyDescent="0.25">
      <c r="A33" s="37">
        <v>23</v>
      </c>
      <c r="B33" s="58" t="s">
        <v>21</v>
      </c>
      <c r="C33" s="39" t="s">
        <v>26</v>
      </c>
      <c r="D33" s="40" t="s">
        <v>27</v>
      </c>
      <c r="E33" s="37">
        <v>15.42</v>
      </c>
      <c r="F33" s="41"/>
      <c r="G33" s="42">
        <f t="shared" si="0"/>
        <v>0</v>
      </c>
      <c r="H33" s="57"/>
    </row>
    <row r="34" spans="1:8" s="9" customFormat="1" ht="29.25" customHeight="1" x14ac:dyDescent="0.25">
      <c r="A34" s="44">
        <v>24</v>
      </c>
      <c r="B34" s="48"/>
      <c r="C34" s="39" t="s">
        <v>32</v>
      </c>
      <c r="D34" s="40" t="s">
        <v>27</v>
      </c>
      <c r="E34" s="37">
        <v>1.2350000000000001</v>
      </c>
      <c r="F34" s="41"/>
      <c r="G34" s="42">
        <f t="shared" si="0"/>
        <v>0</v>
      </c>
      <c r="H34" s="57"/>
    </row>
    <row r="35" spans="1:8" s="9" customFormat="1" ht="29.25" customHeight="1" x14ac:dyDescent="0.25">
      <c r="A35" s="37">
        <v>25</v>
      </c>
      <c r="B35" s="59" t="s">
        <v>47</v>
      </c>
      <c r="C35" s="39" t="s">
        <v>32</v>
      </c>
      <c r="D35" s="40" t="s">
        <v>27</v>
      </c>
      <c r="E35" s="37">
        <v>0.58300000000000007</v>
      </c>
      <c r="F35" s="41"/>
      <c r="G35" s="42">
        <f t="shared" si="0"/>
        <v>0</v>
      </c>
      <c r="H35" s="57"/>
    </row>
    <row r="36" spans="1:8" s="9" customFormat="1" ht="29.25" customHeight="1" x14ac:dyDescent="0.25">
      <c r="A36" s="37">
        <v>26</v>
      </c>
      <c r="B36" s="60"/>
      <c r="C36" s="39" t="s">
        <v>48</v>
      </c>
      <c r="D36" s="40" t="s">
        <v>27</v>
      </c>
      <c r="E36" s="37">
        <v>1.08</v>
      </c>
      <c r="F36" s="41"/>
      <c r="G36" s="42">
        <f t="shared" si="0"/>
        <v>0</v>
      </c>
      <c r="H36" s="57"/>
    </row>
    <row r="37" spans="1:8" s="9" customFormat="1" ht="29.25" customHeight="1" x14ac:dyDescent="0.25">
      <c r="A37" s="44">
        <v>27</v>
      </c>
      <c r="B37" s="60"/>
      <c r="C37" s="39" t="s">
        <v>49</v>
      </c>
      <c r="D37" s="40" t="s">
        <v>27</v>
      </c>
      <c r="E37" s="37">
        <v>2.4E-2</v>
      </c>
      <c r="F37" s="41"/>
      <c r="G37" s="42">
        <f t="shared" si="0"/>
        <v>0</v>
      </c>
      <c r="H37" s="57"/>
    </row>
    <row r="38" spans="1:8" s="9" customFormat="1" ht="29.25" customHeight="1" x14ac:dyDescent="0.25">
      <c r="A38" s="37">
        <v>28</v>
      </c>
      <c r="B38" s="60"/>
      <c r="C38" s="39" t="s">
        <v>50</v>
      </c>
      <c r="D38" s="40" t="s">
        <v>27</v>
      </c>
      <c r="E38" s="37">
        <v>2.4E-2</v>
      </c>
      <c r="F38" s="41"/>
      <c r="G38" s="42">
        <f t="shared" si="0"/>
        <v>0</v>
      </c>
      <c r="H38" s="57"/>
    </row>
    <row r="39" spans="1:8" s="9" customFormat="1" ht="29.25" customHeight="1" x14ac:dyDescent="0.25">
      <c r="A39" s="37">
        <v>29</v>
      </c>
      <c r="B39" s="60"/>
      <c r="C39" s="39" t="s">
        <v>51</v>
      </c>
      <c r="D39" s="40" t="s">
        <v>27</v>
      </c>
      <c r="E39" s="37">
        <v>0.04</v>
      </c>
      <c r="F39" s="41"/>
      <c r="G39" s="42">
        <f t="shared" si="0"/>
        <v>0</v>
      </c>
      <c r="H39" s="57"/>
    </row>
    <row r="40" spans="1:8" s="9" customFormat="1" ht="29.25" customHeight="1" x14ac:dyDescent="0.25">
      <c r="A40" s="44">
        <v>30</v>
      </c>
      <c r="B40" s="61"/>
      <c r="C40" s="39" t="s">
        <v>52</v>
      </c>
      <c r="D40" s="40" t="s">
        <v>27</v>
      </c>
      <c r="E40" s="37">
        <v>0.158</v>
      </c>
      <c r="F40" s="41"/>
      <c r="G40" s="42">
        <f t="shared" si="0"/>
        <v>0</v>
      </c>
      <c r="H40" s="57"/>
    </row>
    <row r="41" spans="1:8" s="9" customFormat="1" ht="29.25" customHeight="1" x14ac:dyDescent="0.25">
      <c r="A41" s="37">
        <v>31</v>
      </c>
      <c r="B41" s="48" t="s">
        <v>53</v>
      </c>
      <c r="C41" s="39" t="s">
        <v>54</v>
      </c>
      <c r="D41" s="40" t="s">
        <v>27</v>
      </c>
      <c r="E41" s="37">
        <v>8.2000000000000003E-2</v>
      </c>
      <c r="F41" s="41"/>
      <c r="G41" s="42">
        <f t="shared" si="0"/>
        <v>0</v>
      </c>
      <c r="H41" s="57"/>
    </row>
    <row r="42" spans="1:8" s="9" customFormat="1" ht="29.25" customHeight="1" x14ac:dyDescent="0.25">
      <c r="A42" s="37">
        <v>32</v>
      </c>
      <c r="B42" s="49"/>
      <c r="C42" s="39" t="s">
        <v>52</v>
      </c>
      <c r="D42" s="40" t="s">
        <v>27</v>
      </c>
      <c r="E42" s="37">
        <v>0.317</v>
      </c>
      <c r="F42" s="41"/>
      <c r="G42" s="42">
        <f t="shared" si="0"/>
        <v>0</v>
      </c>
      <c r="H42" s="57"/>
    </row>
    <row r="43" spans="1:8" s="9" customFormat="1" ht="29.25" customHeight="1" x14ac:dyDescent="0.25">
      <c r="A43" s="44">
        <v>33</v>
      </c>
      <c r="B43" s="48" t="s">
        <v>55</v>
      </c>
      <c r="C43" s="39" t="s">
        <v>54</v>
      </c>
      <c r="D43" s="40" t="s">
        <v>27</v>
      </c>
      <c r="E43" s="37">
        <v>0.56099999999999994</v>
      </c>
      <c r="F43" s="41"/>
      <c r="G43" s="42">
        <f t="shared" si="0"/>
        <v>0</v>
      </c>
      <c r="H43" s="57"/>
    </row>
    <row r="44" spans="1:8" s="9" customFormat="1" ht="29.25" customHeight="1" x14ac:dyDescent="0.25">
      <c r="A44" s="37">
        <v>34</v>
      </c>
      <c r="B44" s="49"/>
      <c r="C44" s="39" t="s">
        <v>52</v>
      </c>
      <c r="D44" s="40" t="s">
        <v>27</v>
      </c>
      <c r="E44" s="37">
        <v>0.45200000000000001</v>
      </c>
      <c r="F44" s="41"/>
      <c r="G44" s="42">
        <f t="shared" si="0"/>
        <v>0</v>
      </c>
      <c r="H44" s="57"/>
    </row>
    <row r="45" spans="1:8" s="9" customFormat="1" ht="30" customHeight="1" x14ac:dyDescent="0.25">
      <c r="A45" s="37">
        <v>35</v>
      </c>
      <c r="B45" s="48" t="s">
        <v>20</v>
      </c>
      <c r="C45" s="39" t="s">
        <v>54</v>
      </c>
      <c r="D45" s="40" t="s">
        <v>27</v>
      </c>
      <c r="E45" s="37">
        <v>0.215</v>
      </c>
      <c r="F45" s="41"/>
      <c r="G45" s="42">
        <f t="shared" si="0"/>
        <v>0</v>
      </c>
      <c r="H45" s="57"/>
    </row>
    <row r="46" spans="1:8" s="9" customFormat="1" ht="29.25" customHeight="1" thickBot="1" x14ac:dyDescent="0.3">
      <c r="A46" s="44">
        <v>36</v>
      </c>
      <c r="B46" s="50"/>
      <c r="C46" s="39" t="s">
        <v>52</v>
      </c>
      <c r="D46" s="40" t="s">
        <v>27</v>
      </c>
      <c r="E46" s="37">
        <v>0.18</v>
      </c>
      <c r="F46" s="41"/>
      <c r="G46" s="42">
        <f t="shared" si="0"/>
        <v>0</v>
      </c>
      <c r="H46" s="57"/>
    </row>
    <row r="47" spans="1:8" s="9" customFormat="1" ht="54.75" customHeight="1" x14ac:dyDescent="0.25">
      <c r="A47" s="51" t="s">
        <v>56</v>
      </c>
      <c r="B47" s="51"/>
      <c r="C47" s="51"/>
      <c r="D47" s="51"/>
      <c r="E47" s="47">
        <f>SUM(E11:E46)</f>
        <v>81.658999999999992</v>
      </c>
      <c r="F47" s="47"/>
      <c r="G47" s="47">
        <f>SUM(G11:G46)</f>
        <v>0</v>
      </c>
      <c r="H47" s="57"/>
    </row>
    <row r="48" spans="1:8" s="11" customFormat="1" ht="18.75" x14ac:dyDescent="0.25">
      <c r="A48" s="20" t="s">
        <v>6</v>
      </c>
      <c r="B48" s="20"/>
      <c r="C48" s="19">
        <f>G47</f>
        <v>0</v>
      </c>
      <c r="D48" s="20" t="s">
        <v>19</v>
      </c>
      <c r="E48" s="20"/>
      <c r="F48" s="19"/>
      <c r="G48" s="20"/>
    </row>
    <row r="49" spans="1:27" s="24" customFormat="1" ht="21" customHeight="1" x14ac:dyDescent="0.3">
      <c r="A49" s="21" t="s">
        <v>14</v>
      </c>
      <c r="B49" s="21"/>
      <c r="C49" s="22"/>
      <c r="D49" s="23"/>
      <c r="E49" s="23"/>
    </row>
    <row r="50" spans="1:27" s="10" customFormat="1" ht="113.25" customHeight="1" x14ac:dyDescent="0.25">
      <c r="A50" s="62" t="s">
        <v>60</v>
      </c>
      <c r="B50" s="62"/>
      <c r="C50" s="62"/>
      <c r="D50" s="62"/>
      <c r="E50" s="62"/>
      <c r="F50" s="62"/>
      <c r="G50" s="62"/>
      <c r="H50" s="62"/>
    </row>
    <row r="51" spans="1:27" s="15" customFormat="1" ht="27" customHeight="1" x14ac:dyDescent="0.3">
      <c r="B51" s="16" t="s">
        <v>13</v>
      </c>
      <c r="C51" s="16"/>
      <c r="D51" s="33"/>
      <c r="E51" s="33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s="15" customFormat="1" ht="18.75" customHeight="1" x14ac:dyDescent="0.3">
      <c r="D52" s="28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 s="15" customFormat="1" ht="23.25" customHeight="1" x14ac:dyDescent="0.3">
      <c r="B53" s="25"/>
      <c r="C53" s="25"/>
      <c r="D53" s="26"/>
      <c r="E53" s="25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 s="15" customFormat="1" ht="18" customHeight="1" x14ac:dyDescent="0.3">
      <c r="B54" s="31" t="s">
        <v>8</v>
      </c>
      <c r="C54" s="31" t="s">
        <v>9</v>
      </c>
      <c r="D54" s="32" t="s">
        <v>10</v>
      </c>
      <c r="E54" s="34" t="s">
        <v>11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 s="15" customFormat="1" ht="18.75" x14ac:dyDescent="0.3">
      <c r="B55" s="29"/>
      <c r="C55" s="29"/>
      <c r="D55" s="30" t="s">
        <v>12</v>
      </c>
      <c r="E55" s="29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</sheetData>
  <autoFilter ref="A10:H51"/>
  <mergeCells count="17">
    <mergeCell ref="A2:H2"/>
    <mergeCell ref="A8:H8"/>
    <mergeCell ref="A6:H6"/>
    <mergeCell ref="A5:H5"/>
    <mergeCell ref="A4:H4"/>
    <mergeCell ref="B41:B42"/>
    <mergeCell ref="B43:B44"/>
    <mergeCell ref="B45:B46"/>
    <mergeCell ref="A47:D47"/>
    <mergeCell ref="A50:H50"/>
    <mergeCell ref="H11:H47"/>
    <mergeCell ref="B14:B15"/>
    <mergeCell ref="B16:B17"/>
    <mergeCell ref="B19:B20"/>
    <mergeCell ref="B22:B23"/>
    <mergeCell ref="B33:B34"/>
    <mergeCell ref="B35:B40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53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2022-03-24T12:39:06Z</dcterms:modified>
</cp:coreProperties>
</file>